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\605\"/>
    </mc:Choice>
  </mc:AlternateContent>
  <xr:revisionPtr revIDLastSave="0" documentId="13_ncr:1_{C31ECBCF-0414-4752-911C-71FE7F19D7D3}" xr6:coauthVersionLast="45" xr6:coauthVersionMax="45" xr10:uidLastSave="{00000000-0000-0000-0000-000000000000}"/>
  <bookViews>
    <workbookView xWindow="-108" yWindow="-108" windowWidth="23256" windowHeight="12576" activeTab="5" xr2:uid="{C712FA3F-B7C5-4211-9E29-D2FD9DE50827}"/>
  </bookViews>
  <sheets>
    <sheet name="605.1" sheetId="1" r:id="rId1"/>
    <sheet name="605.2" sheetId="2" r:id="rId2"/>
    <sheet name="605.3" sheetId="3" r:id="rId3"/>
    <sheet name="605.4" sheetId="4" r:id="rId4"/>
    <sheet name="605.5" sheetId="5" r:id="rId5"/>
    <sheet name="605.6" sheetId="6" r:id="rId6"/>
    <sheet name="ตารางรวมงบ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7" l="1"/>
</calcChain>
</file>

<file path=xl/sharedStrings.xml><?xml version="1.0" encoding="utf-8"?>
<sst xmlns="http://schemas.openxmlformats.org/spreadsheetml/2006/main" count="122" uniqueCount="63">
  <si>
    <t>ตาราง 1 ตารางสรุปแผนปฏิบัติการโรงเรียนศรีสำโรงชนูปถัมภ์</t>
  </si>
  <si>
    <t>ฝ่าย  วิชาการ</t>
  </si>
  <si>
    <t>งาน โครงการฝ่ายวิชาการ</t>
  </si>
  <si>
    <t>สนองนโยบายที่ 2</t>
  </si>
  <si>
    <t>กลยุทธที่  ข้อที่ 4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</si>
  <si>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</si>
  <si>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</si>
  <si>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</si>
  <si>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</si>
  <si>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</si>
  <si>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</si>
  <si>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 xml:space="preserve">โครงการทัศนศึกษาระดับชั้นมัธยมศึกษาปีที่ 1   </t>
  </si>
  <si>
    <t xml:space="preserve">กิจกรรมที่ 1 ทัศนศึกษา จังหวัดพิษณุโลก
</t>
  </si>
  <si>
    <t>นายมนตรี     ขอบุญ</t>
  </si>
  <si>
    <t>รวมทั้งสิ้น</t>
  </si>
  <si>
    <t>กลยุทธที่  ข้อที่ 1,2</t>
  </si>
  <si>
    <t>โครงการศึกษาอุทยานประวัติศาสตร์สุโขทัยและพิพิธภัณฑสถานแห่งชาติรามคำแหง</t>
  </si>
  <si>
    <t xml:space="preserve">1 นักเรียนได้รับความรู้และเห็นคุณค่าของอุทยานแห่งชาติรามคำแหง                               
           </t>
  </si>
  <si>
    <t xml:space="preserve">กิจกรรมที่ 1 ศึกษาอุทยานประวัติศาสตร์สุโขทัยและพิพิธภัณฑสถานแห่งชาติรามคำแหง 
</t>
  </si>
  <si>
    <t>นายชัยรัตน์  สังข์สีแก้ว</t>
  </si>
  <si>
    <t>กลยุทธที่  ข้อที่ 1</t>
  </si>
  <si>
    <t xml:space="preserve">โครงการทัศนศึกษาแหล่งเรียนรู้นอกสถานที่สำหรับนักเรียนชั้นมัธยมศึกษาปีที่ 3  </t>
  </si>
  <si>
    <t xml:space="preserve">กิจกรรมที่ 1 ทัศนศึกษา จังหวัดกำแพงเพชร 
</t>
  </si>
  <si>
    <t>ครูที่ปรึกษาระดับชั้น ม.3</t>
  </si>
  <si>
    <t xml:space="preserve">กิจกรรมที่ 1  
</t>
  </si>
  <si>
    <t>นางสาวสุธาทิพย์   พูลเลิศ</t>
  </si>
  <si>
    <t xml:space="preserve">โครงการทัศนศึกษาแหล่งเรียนรู้นอกสถานที่สำหรับนักเรียนชั้นมัธยมศึกษาปีที่ 5 </t>
  </si>
  <si>
    <t xml:space="preserve">กิจกรรมที่ 1 ทัศนศึกษา
จังหวัดพิษณุโลก
</t>
  </si>
  <si>
    <t>คณะครูระดับชั้น ม.5</t>
  </si>
  <si>
    <t>กลยุทธที่  ข้อที่ 1,3,4</t>
  </si>
  <si>
    <t xml:space="preserve">โครงการทัศนศึกษาระดับชั้นมัธยมศึกษาปีที่ 6 </t>
  </si>
  <si>
    <t xml:space="preserve">กิจกรรมที่ 1 ทัศนศึกษาแหล่งเรียนรู้ธรรมชาติและวัฒนธรรม
</t>
  </si>
  <si>
    <t>คณะครูชั้นมัธยมศึกษาปีที่ 6</t>
  </si>
  <si>
    <t>ฝ่ายวิชาการ ( รหัส 605 ) (งานทัศนศึกษานอกสถานที่)</t>
  </si>
  <si>
    <t>รหัส</t>
  </si>
  <si>
    <t>อุดหนุน</t>
  </si>
  <si>
    <t xml:space="preserve">เรียนฟรี </t>
  </si>
  <si>
    <t>รอดำเนินการ</t>
  </si>
  <si>
    <t>ทัศนศึกษาระดับชั้นมัธยมศึกษาปีที่ 1</t>
  </si>
  <si>
    <t>ครูมนตรี</t>
  </si>
  <si>
    <t>ทัศนศึกษาระดับชั้นมัธยมศึกษาปีที่ 2</t>
  </si>
  <si>
    <t>ครูชัยรัตน์</t>
  </si>
  <si>
    <t>ทัศนศึกษาระดับชั้นมัธยมศึกษาปีที่ 3</t>
  </si>
  <si>
    <t>ครูมานพ</t>
  </si>
  <si>
    <t>ทัศนศึกษาระดับชั้นมัธยมศึกษาปีที่ 4</t>
  </si>
  <si>
    <t>ครูสุธาทิพย์</t>
  </si>
  <si>
    <t>ทัศนศึกษาระดับชั้นมัธยมศึกษาปีที่ 5</t>
  </si>
  <si>
    <t>ครูกฤตยา</t>
  </si>
  <si>
    <t>ทัศนศึกษาระดับชั้นมัธยมศึกษาปีที่ 6</t>
  </si>
  <si>
    <t>ครูเรวดี</t>
  </si>
  <si>
    <t>รวม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</si>
  <si>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เพื่อให้ผู้เรียนได้เรียนรู้จากประสบการณ์ตรง
2  เพื่อให้นักเรียนตระหนักถึงความสำคัญของแหล่งเรียนรู้
3  เพื่อให้นักเรียนกระตือรือร้นต่อการจัดกิจกรรมการเรียนการสอน
4  เพื่อให้นักเรียนรู้จักการนำความรู้จากแหล่งเรียนรู้มาประยุกต์ใช้เพื่อให้เกิดประโยชน์และแก้ปัญหาในชีวิตประจำวัน
5  . เพื่อให้ผู้เรียนมีเจตคติที่ดีต่อการศึกษานอกสถานที่</t>
    </r>
  </si>
  <si>
    <t xml:space="preserve">1  นักเรียนมีความรู้และประสบการณ์จากการศึกษาแหล่งเรียนรู้นอกสถานที่ทั้งด้านภูมิศาสตร์ธรรมชาติ ภูมิปัญญาท้องถิ่น ศิลปวัฒนธรรม นำมาประยุกต์ให้เกิดประโยชน์ต่อตนเองศิลปวัฒนธรรม นำมาประยุกต์ให้เกิดประโยชน์ต่อตนเอง
          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</si>
  <si>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เพื่อให้นักเรียนได้เรียนรู้และรับประสบการณ์ตรง  
2  เพื่อให้นักเรียนเห็นคุณค่าความสำคัญของแหล่งอารยะธรรมไทย
3 เพื่อให้นักเรียนมีความรู้และเข้าใจสาระการเรียนรู้มากขึ้น
4  เพื่อให้นักเรียนนำความรู้ที่ได้รับไปเผยแพร่ ได้อย่างถูกต้อง</t>
    </r>
  </si>
  <si>
    <r>
      <t xml:space="preserve">1  </t>
    </r>
    <r>
      <rPr>
        <sz val="16"/>
        <color theme="1"/>
        <rFont val="Angsana New"/>
        <family val="1"/>
      </rPr>
      <t xml:space="preserve">เพื่อจัดให้นักเรียนระดับชั้นมัธยมศึกษาปีที่ 3 ไปทัศนศึกษาแหล่งเรียนรู้นอกสถานที่ 
2  เพื่อเป็นการเปิดโลกทัศน์ให้นักเรียนระดับชั้นมัธยมศึกษาปีที่ 3 ในการศึกษาเรียนรู้ มีทักษะการดำรงชีวิต เรียนรู้วิถีชีวิต  สิ่งแวดล้อมในประเทศไทย </t>
    </r>
  </si>
  <si>
    <t xml:space="preserve">1  นักเรียนระดับชั้นมัธยมศึกษาปีที่ 3 ได้ไปทัศนศึกษาแหล่งเรียนรู้นอกสถานที่ 100% ทำให้นักเรียนมีความรู้และประสบการณ์จากการศึกษาแหล่งเรียนรู้นอกสถานที่ทั้งด้านภูมิศาสตร์ ธรรมชาติ ภูมิปัญญาท้องถิ่น ศิลปวัฒนธรรม นำมาประยุกต์ให้เกิดประโยชน์ต่อตนเอง
2  นักเรียนระดับชั้นมัธยมศึกษาปีที่ 3 100 % มีทักษะการดำรงชีวิต เรียนรู้วิถีชีวิต  สิ่งแวดล้อมในประเทศไทย
</t>
  </si>
  <si>
    <t>โครงการทัศนศึกษาแหล่งเรียนรู้นอกสถานที่ ม.4</t>
  </si>
  <si>
    <r>
      <t xml:space="preserve">1 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เพื่อสร้างเสริมประสบการณ์ตรงให้กับนักเรียนที่เพิ่มเติมจากการเรียนในห้องเรียน  
2  เพื่อให้นักเรียนสามารถนำความรู้ และประสบการณ์ที่ได้จากการทัศนศึกษามาใช้ในการเรียนและการดำเนินชีวิตประจำวัน
3  เพื่อศึกษาวิถีชีวิต ภูมิปัญญา และการใช้ประโยชน์จากความหลากหลายของชุมชน
4  เพื่อสร้างค่านิยมรักความเป็นไทย และการอนุรักษ์วิถีชีวิตชุมชน</t>
    </r>
  </si>
  <si>
    <t xml:space="preserve">1  นักเรียนระดับชั้น ม.4 มีประสบการณ์ตรงเพิ่มเติมจากการเรียนในห้องเรียน   
2  นักเรียนระดับชั้น ม.4 สามารถนำความรู้ และประสบการณ์ที่ได้จากการทัศนศึกษามาใช้ในการเรียนและการดำเนินชีวิตประจำวัน
3  นักเรียนระดับชั้น ม.4 มีความรู้เรื่องวิถีชีวิต ภูมิปัญญา และการใช้ประโยชน์จากความหลากหลายของชุมชน     
4  นักเรียนระดับชั้น ม.4 รักความเป็นไทย และรักที่จะอนุรักษ์วิถีชีวิตชุมชน                           
          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</si>
  <si>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เพื่อจัดให้นักเรียนระดับชั้นมัธยมศึกษาปีที่ 5 ไปทัศนศึกษาแหล่งเรียนรู้นอกสถานที่  
2 เพื่อเป็นการเปิดโลกทัศน์ให้นักเรียนระดับชั้นมัธยมศึกษาปีที่ 5 ในการศึกษาเรียนรู้  มีทักษะการดำรงชีวิต  เรียนรู้วิถีชีวิต  สิ่งแวดล้อมในประเทศไทย</t>
    </r>
  </si>
  <si>
    <t xml:space="preserve">1  นักเรียนระดับชั้นมัธยมศึกษาปีที่ 5 ได้ไปทัศนศึกษาแหล่งเรียนรู้นอกสถานที่ 
ทำให้นักเรียนมีความรู้และประสบการณ์
จากการศึกษาแหล่งเรียนรู้นอกสถานที่ทั้งด้านภูมิศาสตร์ธรรมชาติ ภูมิปัญญาท้องถิ่น ศิลปวัฒนธรรม นำมาประยุกต์ให้เกิดประโยชน์ต่อตนเอง
2 นักเรียนระดับชั้นมัธยมศึกษาปีที่ 5  มีทักษะการดำรงชีวิต เรียนรู้วิถีชีวิต  สิ่งแวดล้อมในประเทศไทย
          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</si>
  <si>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เพื่อจัดให้นักเรียนระดับชั้นมัธยมศึกษาปีที่ 6 ไปทัศนศึกษาแหล่งเรียนรู้นอกสถานที่ 
2  เพื่อเป็นการเปิดโลกทัศน์ให้นักเรียนระดับชั้นมัธยมศึกษาปีที่ 6 ในการศึกษาเรียนรู้ มี
ทักษะการดำรงชีวิต เรียนรู้วิถีชีวิต  สิ่งแวดล้อมในประเทศไทย</t>
    </r>
  </si>
  <si>
    <t xml:space="preserve">1  นักเรียนชั้นมัธยมศึกษาปีที่ 6 ร้อยละ 100 ได้ศึกษาแหล่งเรียนรู้และลงมือปฏิบัติเพื่อให้เกิดความรู้นำไปใช้ในชีวิตประจำวันได้หลากหลาย
2. นักเรียนชั้นมัธยมศึกษาปีที่ 6 ร้อยละ 100 สามารถนำความรู้ที่ได้จากการศึกษาแหล่งเรียนรู้นอกสถานที่มาใช้ในชีวิตประจำวันได้ในอนาคต
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</si>
</sst>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TH Sarabun New"/>
      <family val="2"/>
      <charset val="222"/>
    </font>
    <font>
      <sz val="15"/>
      <color theme="1"/>
      <name val="TH SarabunPSK"/>
      <family val="2"/>
      <charset val="222"/>
    </font>
    <font>
      <sz val="15"/>
      <color theme="1"/>
      <name val="TH Sarabun New"/>
      <family val="2"/>
      <charset val="222"/>
    </font>
    <font>
      <sz val="15"/>
      <name val="TH Sarabun New"/>
      <family val="2"/>
      <charset val="222"/>
    </font>
    <font>
      <b/>
      <sz val="15"/>
      <color theme="1"/>
      <name val="TH Sarabun New"/>
      <family val="2"/>
    </font>
    <font>
      <b/>
      <sz val="15"/>
      <name val="TH Sarabun New"/>
      <family val="2"/>
    </font>
    <font>
      <b/>
      <sz val="16"/>
      <color theme="1"/>
      <name val="Angsana New"/>
      <family val="1"/>
      <charset val="222"/>
    </font>
    <font>
      <b/>
      <sz val="14"/>
      <color theme="1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/>
    <xf numFmtId="3" fontId="5" fillId="2" borderId="6" xfId="0" applyNumberFormat="1" applyFont="1" applyFill="1" applyBorder="1"/>
    <xf numFmtId="3" fontId="5" fillId="2" borderId="8" xfId="0" applyNumberFormat="1" applyFont="1" applyFill="1" applyBorder="1"/>
    <xf numFmtId="3" fontId="5" fillId="2" borderId="9" xfId="0" applyNumberFormat="1" applyFont="1" applyFill="1" applyBorder="1"/>
    <xf numFmtId="3" fontId="6" fillId="0" borderId="0" xfId="0" applyNumberFormat="1" applyFont="1"/>
    <xf numFmtId="3" fontId="7" fillId="0" borderId="1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87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/>
    <xf numFmtId="187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top"/>
    </xf>
    <xf numFmtId="3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right" vertical="center"/>
    </xf>
    <xf numFmtId="187" fontId="9" fillId="0" borderId="1" xfId="0" applyNumberFormat="1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3755-59F9-4086-820F-9E27927D94C5}">
  <dimension ref="A1:F9"/>
  <sheetViews>
    <sheetView view="pageLayout" zoomScaleNormal="100" workbookViewId="0">
      <selection activeCell="C4" sqref="C4:C8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31" t="s">
        <v>0</v>
      </c>
      <c r="B1" s="31"/>
      <c r="C1" s="31"/>
      <c r="D1" s="31"/>
      <c r="E1" s="31"/>
      <c r="F1" s="31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163.80000000000001" customHeight="1" x14ac:dyDescent="0.6">
      <c r="A4" s="32" t="s">
        <v>11</v>
      </c>
      <c r="B4" s="35" t="s">
        <v>51</v>
      </c>
      <c r="C4" s="32" t="s">
        <v>52</v>
      </c>
      <c r="D4" s="32" t="s">
        <v>12</v>
      </c>
      <c r="E4" s="39">
        <v>54950</v>
      </c>
      <c r="F4" s="32" t="s">
        <v>13</v>
      </c>
    </row>
    <row r="5" spans="1:6" ht="23.4" customHeight="1" x14ac:dyDescent="0.6">
      <c r="A5" s="33"/>
      <c r="B5" s="36"/>
      <c r="C5" s="33"/>
      <c r="D5" s="33"/>
      <c r="E5" s="40"/>
      <c r="F5" s="33"/>
    </row>
    <row r="6" spans="1:6" ht="23.4" customHeight="1" x14ac:dyDescent="0.6">
      <c r="A6" s="33"/>
      <c r="B6" s="36"/>
      <c r="C6" s="33"/>
      <c r="D6" s="33"/>
      <c r="E6" s="40"/>
      <c r="F6" s="33"/>
    </row>
    <row r="7" spans="1:6" ht="23.4" customHeight="1" x14ac:dyDescent="0.6">
      <c r="A7" s="33"/>
      <c r="B7" s="36"/>
      <c r="C7" s="33"/>
      <c r="D7" s="33"/>
      <c r="E7" s="40"/>
      <c r="F7" s="33"/>
    </row>
    <row r="8" spans="1:6" ht="88.2" customHeight="1" x14ac:dyDescent="0.6">
      <c r="A8" s="33"/>
      <c r="B8" s="37"/>
      <c r="C8" s="38"/>
      <c r="D8" s="38"/>
      <c r="E8" s="41"/>
      <c r="F8" s="38"/>
    </row>
    <row r="9" spans="1:6" ht="23.4" x14ac:dyDescent="0.6">
      <c r="A9" s="34" t="s">
        <v>14</v>
      </c>
      <c r="B9" s="34"/>
      <c r="C9" s="34"/>
      <c r="D9" s="34"/>
      <c r="E9" s="27">
        <v>54950</v>
      </c>
      <c r="F9" s="26"/>
    </row>
  </sheetData>
  <mergeCells count="8">
    <mergeCell ref="A1:F1"/>
    <mergeCell ref="A4:A8"/>
    <mergeCell ref="A9:D9"/>
    <mergeCell ref="B4:B8"/>
    <mergeCell ref="C4:C8"/>
    <mergeCell ref="D4:D8"/>
    <mergeCell ref="E4:E8"/>
    <mergeCell ref="F4:F8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141E-7FDD-4AFE-B65B-BB3D8810DB16}">
  <dimension ref="A1:F5"/>
  <sheetViews>
    <sheetView view="pageLayout" zoomScaleNormal="100" workbookViewId="0">
      <selection activeCell="F8" sqref="F8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31" t="s">
        <v>0</v>
      </c>
      <c r="B1" s="31"/>
      <c r="C1" s="31"/>
      <c r="D1" s="31"/>
      <c r="E1" s="31"/>
      <c r="F1" s="31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15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43" customHeight="1" x14ac:dyDescent="0.6">
      <c r="A4" s="5" t="s">
        <v>16</v>
      </c>
      <c r="B4" s="25" t="s">
        <v>53</v>
      </c>
      <c r="C4" s="5" t="s">
        <v>17</v>
      </c>
      <c r="D4" s="6" t="s">
        <v>18</v>
      </c>
      <c r="E4" s="28">
        <v>49680</v>
      </c>
      <c r="F4" s="5" t="s">
        <v>19</v>
      </c>
    </row>
    <row r="5" spans="1:6" ht="23.4" x14ac:dyDescent="0.6">
      <c r="A5" s="42" t="s">
        <v>14</v>
      </c>
      <c r="B5" s="42"/>
      <c r="C5" s="42"/>
      <c r="D5" s="42"/>
      <c r="E5" s="29">
        <v>49680</v>
      </c>
      <c r="F5" s="3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C5BA1-32EF-4A4C-8863-6AD42D4EDB21}">
  <dimension ref="A1:F5"/>
  <sheetViews>
    <sheetView view="pageLayout" zoomScaleNormal="100" workbookViewId="0">
      <selection activeCell="F4" sqref="F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31" t="s">
        <v>0</v>
      </c>
      <c r="B1" s="31"/>
      <c r="C1" s="31"/>
      <c r="D1" s="31"/>
      <c r="E1" s="31"/>
      <c r="F1" s="31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20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95.8" customHeight="1" x14ac:dyDescent="0.6">
      <c r="A4" s="5" t="s">
        <v>21</v>
      </c>
      <c r="B4" s="25" t="s">
        <v>54</v>
      </c>
      <c r="C4" s="5" t="s">
        <v>55</v>
      </c>
      <c r="D4" s="6" t="s">
        <v>22</v>
      </c>
      <c r="E4" s="28">
        <v>49000</v>
      </c>
      <c r="F4" s="5" t="s">
        <v>23</v>
      </c>
    </row>
    <row r="5" spans="1:6" ht="23.4" x14ac:dyDescent="0.6">
      <c r="A5" s="34" t="s">
        <v>14</v>
      </c>
      <c r="B5" s="34"/>
      <c r="C5" s="34"/>
      <c r="D5" s="34"/>
      <c r="E5" s="27">
        <v>49000</v>
      </c>
      <c r="F5" s="26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27BD-288C-43A7-9E7B-A092533E8E44}">
  <dimension ref="A1:F5"/>
  <sheetViews>
    <sheetView view="pageLayout" zoomScaleNormal="100" workbookViewId="0">
      <selection activeCell="D4" sqref="D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31" t="s">
        <v>0</v>
      </c>
      <c r="B1" s="31"/>
      <c r="C1" s="31"/>
      <c r="D1" s="31"/>
      <c r="E1" s="31"/>
      <c r="F1" s="31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328.2" customHeight="1" x14ac:dyDescent="0.6">
      <c r="A4" s="5" t="s">
        <v>56</v>
      </c>
      <c r="B4" s="25" t="s">
        <v>57</v>
      </c>
      <c r="C4" s="5" t="s">
        <v>58</v>
      </c>
      <c r="D4" s="6" t="s">
        <v>24</v>
      </c>
      <c r="E4" s="28">
        <v>44800</v>
      </c>
      <c r="F4" s="5" t="s">
        <v>25</v>
      </c>
    </row>
    <row r="5" spans="1:6" ht="23.4" x14ac:dyDescent="0.6">
      <c r="A5" s="42" t="s">
        <v>14</v>
      </c>
      <c r="B5" s="42"/>
      <c r="C5" s="42"/>
      <c r="D5" s="42"/>
      <c r="E5" s="29">
        <v>44800</v>
      </c>
      <c r="F5" s="3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New,ธรรมดา"&amp;14 139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A857C-AF70-4ABC-BADD-5E4116B7A864}">
  <dimension ref="A1:H5"/>
  <sheetViews>
    <sheetView view="pageLayout" topLeftCell="A4" zoomScaleNormal="100" workbookViewId="0">
      <selection activeCell="F4" sqref="F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8" ht="23.4" x14ac:dyDescent="0.6">
      <c r="A1" s="31" t="s">
        <v>0</v>
      </c>
      <c r="B1" s="31"/>
      <c r="C1" s="31"/>
      <c r="D1" s="31"/>
      <c r="E1" s="31"/>
      <c r="F1" s="31"/>
    </row>
    <row r="2" spans="1:8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8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  <c r="H3" s="7"/>
    </row>
    <row r="4" spans="1:8" ht="261" customHeight="1" x14ac:dyDescent="0.6">
      <c r="A4" s="5" t="s">
        <v>26</v>
      </c>
      <c r="B4" s="25" t="s">
        <v>59</v>
      </c>
      <c r="C4" s="5" t="s">
        <v>60</v>
      </c>
      <c r="D4" s="6" t="s">
        <v>27</v>
      </c>
      <c r="E4" s="28">
        <v>40265</v>
      </c>
      <c r="F4" s="5" t="s">
        <v>28</v>
      </c>
    </row>
    <row r="5" spans="1:8" ht="23.4" x14ac:dyDescent="0.6">
      <c r="A5" s="42" t="s">
        <v>14</v>
      </c>
      <c r="B5" s="42"/>
      <c r="C5" s="42"/>
      <c r="D5" s="42"/>
      <c r="E5" s="29">
        <v>40265</v>
      </c>
      <c r="F5" s="3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423BA-F551-4F27-8871-9B84CE0D98E3}">
  <dimension ref="A1:F5"/>
  <sheetViews>
    <sheetView tabSelected="1" view="pageLayout" zoomScaleNormal="100" workbookViewId="0">
      <selection activeCell="F4" sqref="F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31" t="s">
        <v>0</v>
      </c>
      <c r="B1" s="31"/>
      <c r="C1" s="31"/>
      <c r="D1" s="31"/>
      <c r="E1" s="31"/>
      <c r="F1" s="31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29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58" customHeight="1" x14ac:dyDescent="0.6">
      <c r="A4" s="5" t="s">
        <v>30</v>
      </c>
      <c r="B4" s="25" t="s">
        <v>61</v>
      </c>
      <c r="C4" s="5" t="s">
        <v>62</v>
      </c>
      <c r="D4" s="6" t="s">
        <v>31</v>
      </c>
      <c r="E4" s="28">
        <v>87780</v>
      </c>
      <c r="F4" s="5" t="s">
        <v>32</v>
      </c>
    </row>
    <row r="5" spans="1:6" ht="23.4" x14ac:dyDescent="0.6">
      <c r="A5" s="42" t="s">
        <v>14</v>
      </c>
      <c r="B5" s="42"/>
      <c r="C5" s="42"/>
      <c r="D5" s="42"/>
      <c r="E5" s="29">
        <v>87780</v>
      </c>
      <c r="F5" s="3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36C2-D791-4016-8AF2-FDA07B1FC160}">
  <dimension ref="A1:F9"/>
  <sheetViews>
    <sheetView workbookViewId="0">
      <selection activeCell="G13" sqref="G13"/>
    </sheetView>
  </sheetViews>
  <sheetFormatPr defaultColWidth="9" defaultRowHeight="22.8" x14ac:dyDescent="0.65"/>
  <cols>
    <col min="1" max="1" width="6.3984375" style="24" customWidth="1"/>
    <col min="2" max="2" width="35.59765625" style="11" customWidth="1"/>
    <col min="3" max="5" width="9.69921875" style="11" customWidth="1"/>
    <col min="6" max="6" width="11" style="11" customWidth="1"/>
    <col min="7" max="16384" width="9" style="11"/>
  </cols>
  <sheetData>
    <row r="1" spans="1:6" x14ac:dyDescent="0.65">
      <c r="A1" s="8" t="s">
        <v>33</v>
      </c>
      <c r="B1" s="9"/>
      <c r="C1" s="9"/>
      <c r="D1" s="9"/>
      <c r="E1" s="9"/>
      <c r="F1" s="10"/>
    </row>
    <row r="2" spans="1:6" x14ac:dyDescent="0.65">
      <c r="A2" s="12" t="s">
        <v>34</v>
      </c>
      <c r="B2" s="12" t="s">
        <v>5</v>
      </c>
      <c r="C2" s="12" t="s">
        <v>35</v>
      </c>
      <c r="D2" s="12" t="s">
        <v>36</v>
      </c>
      <c r="E2" s="13" t="s">
        <v>37</v>
      </c>
      <c r="F2" s="14" t="s">
        <v>10</v>
      </c>
    </row>
    <row r="3" spans="1:6" x14ac:dyDescent="0.65">
      <c r="A3" s="15">
        <v>605.1</v>
      </c>
      <c r="B3" s="16" t="s">
        <v>38</v>
      </c>
      <c r="C3" s="17"/>
      <c r="D3" s="17">
        <v>54950</v>
      </c>
      <c r="E3" s="13"/>
      <c r="F3" s="18" t="s">
        <v>39</v>
      </c>
    </row>
    <row r="4" spans="1:6" x14ac:dyDescent="0.65">
      <c r="A4" s="15">
        <v>605.20000000000005</v>
      </c>
      <c r="B4" s="16" t="s">
        <v>40</v>
      </c>
      <c r="C4" s="17"/>
      <c r="D4" s="17">
        <v>49680</v>
      </c>
      <c r="E4" s="13"/>
      <c r="F4" s="18" t="s">
        <v>41</v>
      </c>
    </row>
    <row r="5" spans="1:6" x14ac:dyDescent="0.65">
      <c r="A5" s="15">
        <v>605.29999999999995</v>
      </c>
      <c r="B5" s="16" t="s">
        <v>42</v>
      </c>
      <c r="C5" s="17"/>
      <c r="D5" s="17">
        <v>49000</v>
      </c>
      <c r="E5" s="13"/>
      <c r="F5" s="18" t="s">
        <v>43</v>
      </c>
    </row>
    <row r="6" spans="1:6" x14ac:dyDescent="0.65">
      <c r="A6" s="15">
        <v>605.4</v>
      </c>
      <c r="B6" s="16" t="s">
        <v>44</v>
      </c>
      <c r="C6" s="17"/>
      <c r="D6" s="17">
        <v>44800</v>
      </c>
      <c r="E6" s="13"/>
      <c r="F6" s="18" t="s">
        <v>45</v>
      </c>
    </row>
    <row r="7" spans="1:6" x14ac:dyDescent="0.65">
      <c r="A7" s="15">
        <v>605.5</v>
      </c>
      <c r="B7" s="16" t="s">
        <v>46</v>
      </c>
      <c r="C7" s="17"/>
      <c r="D7" s="17">
        <v>40265</v>
      </c>
      <c r="E7" s="13"/>
      <c r="F7" s="18" t="s">
        <v>47</v>
      </c>
    </row>
    <row r="8" spans="1:6" x14ac:dyDescent="0.65">
      <c r="A8" s="19">
        <v>605.6</v>
      </c>
      <c r="B8" s="20" t="s">
        <v>48</v>
      </c>
      <c r="C8" s="21"/>
      <c r="D8" s="21">
        <v>87780</v>
      </c>
      <c r="E8" s="12"/>
      <c r="F8" s="18" t="s">
        <v>49</v>
      </c>
    </row>
    <row r="9" spans="1:6" x14ac:dyDescent="0.65">
      <c r="A9" s="43" t="s">
        <v>50</v>
      </c>
      <c r="B9" s="43"/>
      <c r="C9" s="22"/>
      <c r="D9" s="22">
        <f>SUM(D3:D8)</f>
        <v>326475</v>
      </c>
      <c r="E9" s="23"/>
    </row>
  </sheetData>
  <mergeCells count="1">
    <mergeCell ref="A9:B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605.1</vt:lpstr>
      <vt:lpstr>605.2</vt:lpstr>
      <vt:lpstr>605.3</vt:lpstr>
      <vt:lpstr>605.4</vt:lpstr>
      <vt:lpstr>605.5</vt:lpstr>
      <vt:lpstr>605.6</vt:lpstr>
      <vt:lpstr>ตารางรวมงบ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2020-05-28T15:19:48Z</cp:lastPrinted>
  <dcterms:created xsi:type="dcterms:W3CDTF">2020-05-10T11:57:21Z</dcterms:created>
  <dcterms:modified xsi:type="dcterms:W3CDTF">2020-05-28T15:20:18Z</dcterms:modified>
</cp:coreProperties>
</file>